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1" sheetId="4" r:id="rId1"/>
  </sheets>
  <calcPr calcId="145621"/>
</workbook>
</file>

<file path=xl/calcChain.xml><?xml version="1.0" encoding="utf-8"?>
<calcChain xmlns="http://schemas.openxmlformats.org/spreadsheetml/2006/main">
  <c r="O66" i="4" l="1"/>
  <c r="O61" i="4"/>
  <c r="AB29" i="4"/>
  <c r="AB68" i="4" l="1"/>
  <c r="AB69" i="4"/>
  <c r="AB48" i="4"/>
  <c r="AB47" i="4" s="1"/>
  <c r="AB32" i="4"/>
  <c r="AB31" i="4" s="1"/>
  <c r="AB22" i="4"/>
  <c r="AB18" i="4"/>
  <c r="O55" i="4" l="1"/>
  <c r="AB17" i="4"/>
  <c r="O69" i="4"/>
  <c r="O68" i="4" s="1"/>
  <c r="AB66" i="4"/>
  <c r="AB61" i="4"/>
  <c r="AB56" i="4"/>
  <c r="AB55" i="4" s="1"/>
  <c r="AB41" i="4"/>
  <c r="AB40" i="4" s="1"/>
  <c r="AB39" i="4" s="1"/>
  <c r="AB37" i="4"/>
  <c r="AB36" i="4" s="1"/>
</calcChain>
</file>

<file path=xl/sharedStrings.xml><?xml version="1.0" encoding="utf-8"?>
<sst xmlns="http://schemas.openxmlformats.org/spreadsheetml/2006/main" count="148" uniqueCount="145">
  <si>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</si>
  <si>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</si>
  <si>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</si>
  <si>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</si>
  <si>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</si>
  <si>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</si>
  <si>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</si>
  <si>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</si>
  <si>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</si>
  <si>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</si>
  <si>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</si>
  <si>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</si>
  <si>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</si>
  <si>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</si>
  <si>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</si>
  <si>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</si>
  <si>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</si>
  <si>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</si>
  <si>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</si>
  <si>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</si>
  <si>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</si>
  <si>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</si>
  <si>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</si>
  <si>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</si>
  <si>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</si>
  <si>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</si>
  <si>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</si>
  <si>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</si>
  <si>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</si>
  <si>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</si>
  <si>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</si>
  <si>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</si>
  <si>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</si>
  <si>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</si>
  <si>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</si>
  <si>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</si>
  <si>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</si>
  <si>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</si>
  <si>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</si>
  <si>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</si>
  <si>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</si>
  <si>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</si>
  <si>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</si>
  <si>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</si>
  <si>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</si>
  <si>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</si>
  <si>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</si>
  <si>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</si>
  <si>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</si>
  <si>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</si>
  <si>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</si>
  <si>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</si>
  <si>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</si>
  <si>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</si>
  <si>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</si>
  <si>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</si>
  <si>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</si>
  <si>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</si>
  <si>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</si>
  <si>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</si>
  <si>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</si>
  <si>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</si>
  <si>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</si>
  <si>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</si>
  <si>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</si>
  <si>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</si>
  <si>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</si>
  <si>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</si>
  <si>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</si>
  <si>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</si>
  <si>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</si>
  <si>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</si>
  <si>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</si>
  <si>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</si>
  <si>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</si>
  <si>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</si>
  <si>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</si>
  <si>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</si>
  <si>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</si>
  <si>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</si>
  <si>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</si>
  <si>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</si>
  <si>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</si>
  <si>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</si>
  <si>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</si>
  <si>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</si>
  <si>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</si>
  <si>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</si>
  <si>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</si>
  <si>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</si>
  <si>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</si>
  <si>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</si>
  <si>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</si>
  <si>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</si>
  <si>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</si>
  <si>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</si>
  <si>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</si>
  <si>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</si>
  <si>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</si>
  <si>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</si>
  <si>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</si>
  <si>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</si>
  <si>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</si>
  <si>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</si>
  <si>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</si>
  <si>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</si>
  <si>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</si>
  <si>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</si>
  <si>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</si>
  <si>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</si>
  <si>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</si>
  <si>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</si>
  <si>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</si>
  <si>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</si>
  <si>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</si>
  <si>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</si>
  <si>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</si>
  <si>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</si>
  <si>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</si>
  <si>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</si>
  <si>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</si>
  <si>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</si>
  <si>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</si>
  <si>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</si>
  <si>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</si>
  <si>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</si>
  <si>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</si>
  <si>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</si>
  <si>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</si>
  <si>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</si>
  <si>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</si>
  <si>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</si>
  <si>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</si>
  <si>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</si>
  <si>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</si>
  <si>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</si>
  <si>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</si>
  <si>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</si>
  <si>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</si>
  <si>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</si>
  <si>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000 2 04 00000 00 0000 000</t>
  </si>
  <si>
    <t>000 2 04 05000 10 0000 180</t>
  </si>
  <si>
    <t>000 2 04 05030 10 0000 180</t>
  </si>
  <si>
    <t>сельсовета от 15.10.2020 №51-П</t>
  </si>
  <si>
    <t>Доходы бюджета Светлогорского сельсовета за 3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</si>
</sst>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tabSelected="1" workbookViewId="0">
      <selection activeCell="O39" sqref="O39"/>
    </sheetView>
  </sheetViews>
  <sheetFormatPr defaultColWidth="8.88671875" defaultRowHeight="13.8" x14ac:dyDescent="0.25"/>
  <cols>
    <col min="1" max="1" width="56" style="3" customWidth="1"/>
    <col min="2" max="2" width="8.109375" style="3" customWidth="1"/>
    <col min="3" max="3" width="33.44140625" style="3" customWidth="1"/>
    <col min="4" max="6" width="17" style="3" hidden="1" customWidth="1"/>
    <col min="7" max="7" width="14" style="3" hidden="1" customWidth="1"/>
    <col min="8" max="9" width="17" style="3" hidden="1" customWidth="1"/>
    <col min="10" max="10" width="2.44140625" style="3" hidden="1" customWidth="1"/>
    <col min="11" max="11" width="17" style="3" hidden="1" customWidth="1"/>
    <col min="12" max="12" width="8.109375" style="3" hidden="1" customWidth="1"/>
    <col min="13" max="13" width="17" style="3" hidden="1" customWidth="1"/>
    <col min="14" max="14" width="4" style="3" hidden="1" customWidth="1"/>
    <col min="15" max="15" width="19.5546875" style="3" customWidth="1"/>
    <col min="16" max="16" width="17" style="3" hidden="1" customWidth="1"/>
    <col min="17" max="17" width="12.109375" style="3" hidden="1" customWidth="1"/>
    <col min="18" max="18" width="5.5546875" style="3" hidden="1" customWidth="1"/>
    <col min="19" max="27" width="17" style="3" hidden="1" customWidth="1"/>
    <col min="28" max="28" width="20.33203125" style="3" customWidth="1"/>
    <col min="29" max="29" width="23.88671875" style="3" hidden="1" customWidth="1"/>
    <col min="30" max="16384" width="8.88671875" style="3"/>
  </cols>
  <sheetData>
    <row r="1" spans="1:29" ht="15.6" x14ac:dyDescent="0.3">
      <c r="A1" s="2"/>
      <c r="B1" s="2"/>
      <c r="C1" s="2"/>
      <c r="D1" s="1" t="s">
        <v>131</v>
      </c>
      <c r="E1" s="1"/>
      <c r="F1" s="1"/>
      <c r="G1" s="1"/>
      <c r="H1" s="1"/>
      <c r="I1" s="1"/>
      <c r="J1" s="1"/>
      <c r="K1" s="1"/>
      <c r="L1" s="1"/>
      <c r="M1" s="1"/>
      <c r="N1" s="1"/>
      <c r="O1" s="18" t="s">
        <v>131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9" ht="15.6" x14ac:dyDescent="0.3">
      <c r="A2" s="2"/>
      <c r="B2" s="2"/>
      <c r="C2" s="2"/>
      <c r="D2" s="1" t="s">
        <v>132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2"/>
      <c r="B3" s="2"/>
      <c r="C3" s="2"/>
      <c r="D3" s="1" t="s">
        <v>133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143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15.75" customHeight="1" x14ac:dyDescent="0.25">
      <c r="A5" s="19" t="s">
        <v>144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9" ht="15" hidden="1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9" ht="15.6" hidden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5.6" hidden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1.5" hidden="1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6" hidden="1" x14ac:dyDescent="0.3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5.6" hidden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15.6" hidden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7.2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58.5" customHeight="1" x14ac:dyDescent="0.3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  <c r="S14" s="5" t="s">
        <v>18</v>
      </c>
      <c r="T14" s="5" t="s">
        <v>19</v>
      </c>
      <c r="U14" s="5" t="s">
        <v>20</v>
      </c>
      <c r="V14" s="5" t="s">
        <v>21</v>
      </c>
      <c r="W14" s="5" t="s">
        <v>22</v>
      </c>
      <c r="X14" s="5" t="s">
        <v>23</v>
      </c>
      <c r="Y14" s="5" t="s">
        <v>24</v>
      </c>
      <c r="Z14" s="5" t="s">
        <v>25</v>
      </c>
      <c r="AA14" s="5" t="s">
        <v>26</v>
      </c>
      <c r="AB14" s="5" t="s">
        <v>27</v>
      </c>
      <c r="AC14" s="6" t="s">
        <v>28</v>
      </c>
    </row>
    <row r="15" spans="1:29" ht="22.5" customHeight="1" x14ac:dyDescent="0.3">
      <c r="A15" s="7" t="s">
        <v>29</v>
      </c>
      <c r="B15" s="8">
        <v>10</v>
      </c>
      <c r="C15" s="7" t="s">
        <v>30</v>
      </c>
      <c r="D15" s="9">
        <v>43796330</v>
      </c>
      <c r="E15" s="7"/>
      <c r="F15" s="9">
        <v>43796330</v>
      </c>
      <c r="G15" s="7"/>
      <c r="H15" s="7"/>
      <c r="I15" s="7"/>
      <c r="J15" s="7"/>
      <c r="K15" s="7"/>
      <c r="L15" s="7"/>
      <c r="M15" s="7"/>
      <c r="N15" s="7"/>
      <c r="O15" s="9">
        <v>70357007</v>
      </c>
      <c r="P15" s="7"/>
      <c r="Q15" s="9">
        <v>19612421.75</v>
      </c>
      <c r="R15" s="7"/>
      <c r="S15" s="9">
        <v>19612421.75</v>
      </c>
      <c r="T15" s="7"/>
      <c r="U15" s="7"/>
      <c r="V15" s="7"/>
      <c r="W15" s="7"/>
      <c r="X15" s="7"/>
      <c r="Y15" s="7"/>
      <c r="Z15" s="7"/>
      <c r="AA15" s="7"/>
      <c r="AB15" s="9">
        <v>44207684.380000003</v>
      </c>
      <c r="AC15" s="10"/>
    </row>
    <row r="16" spans="1:29" ht="15.6" x14ac:dyDescent="0.3">
      <c r="A16" s="7" t="s">
        <v>31</v>
      </c>
      <c r="B16" s="8">
        <v>10</v>
      </c>
      <c r="C16" s="7" t="s">
        <v>32</v>
      </c>
      <c r="D16" s="9">
        <v>6019502</v>
      </c>
      <c r="E16" s="7"/>
      <c r="F16" s="9">
        <v>6019502</v>
      </c>
      <c r="G16" s="7"/>
      <c r="H16" s="7"/>
      <c r="I16" s="7"/>
      <c r="J16" s="7"/>
      <c r="K16" s="7"/>
      <c r="L16" s="7"/>
      <c r="M16" s="7"/>
      <c r="N16" s="7"/>
      <c r="O16" s="9">
        <v>6169000</v>
      </c>
      <c r="P16" s="7"/>
      <c r="Q16" s="9">
        <v>2796617.66</v>
      </c>
      <c r="R16" s="7"/>
      <c r="S16" s="9">
        <v>2796617.66</v>
      </c>
      <c r="T16" s="7"/>
      <c r="U16" s="7"/>
      <c r="V16" s="7"/>
      <c r="W16" s="7"/>
      <c r="X16" s="7"/>
      <c r="Y16" s="7"/>
      <c r="Z16" s="7"/>
      <c r="AA16" s="7"/>
      <c r="AB16" s="9">
        <v>3872540.04</v>
      </c>
      <c r="AC16" s="10"/>
    </row>
    <row r="17" spans="1:29" ht="15.6" x14ac:dyDescent="0.3">
      <c r="A17" s="7" t="s">
        <v>33</v>
      </c>
      <c r="B17" s="8">
        <v>10</v>
      </c>
      <c r="C17" s="7" t="s">
        <v>34</v>
      </c>
      <c r="D17" s="9">
        <v>1134000</v>
      </c>
      <c r="E17" s="7"/>
      <c r="F17" s="9">
        <v>1134000</v>
      </c>
      <c r="G17" s="7"/>
      <c r="H17" s="7"/>
      <c r="I17" s="7"/>
      <c r="J17" s="7"/>
      <c r="K17" s="7"/>
      <c r="L17" s="7"/>
      <c r="M17" s="7"/>
      <c r="N17" s="7"/>
      <c r="O17" s="9">
        <v>1262600</v>
      </c>
      <c r="P17" s="7"/>
      <c r="Q17" s="9">
        <v>568858.13</v>
      </c>
      <c r="R17" s="7"/>
      <c r="S17" s="9">
        <v>568858.13</v>
      </c>
      <c r="T17" s="7"/>
      <c r="U17" s="7"/>
      <c r="V17" s="7"/>
      <c r="W17" s="7"/>
      <c r="X17" s="7"/>
      <c r="Y17" s="7"/>
      <c r="Z17" s="7"/>
      <c r="AA17" s="7"/>
      <c r="AB17" s="9">
        <f>AB18</f>
        <v>809330.13</v>
      </c>
      <c r="AC17" s="10"/>
    </row>
    <row r="18" spans="1:29" ht="15.6" x14ac:dyDescent="0.3">
      <c r="A18" s="7" t="s">
        <v>35</v>
      </c>
      <c r="B18" s="8">
        <v>10</v>
      </c>
      <c r="C18" s="7" t="s">
        <v>36</v>
      </c>
      <c r="D18" s="9">
        <v>1134000</v>
      </c>
      <c r="E18" s="7"/>
      <c r="F18" s="9">
        <v>1134000</v>
      </c>
      <c r="G18" s="7"/>
      <c r="H18" s="7"/>
      <c r="I18" s="7"/>
      <c r="J18" s="7"/>
      <c r="K18" s="7"/>
      <c r="L18" s="7"/>
      <c r="M18" s="7"/>
      <c r="N18" s="7"/>
      <c r="O18" s="9">
        <v>1262600</v>
      </c>
      <c r="P18" s="7"/>
      <c r="Q18" s="9">
        <v>568858.13</v>
      </c>
      <c r="R18" s="7"/>
      <c r="S18" s="9">
        <v>568858.13</v>
      </c>
      <c r="T18" s="7"/>
      <c r="U18" s="7"/>
      <c r="V18" s="7"/>
      <c r="W18" s="7"/>
      <c r="X18" s="7"/>
      <c r="Y18" s="7"/>
      <c r="Z18" s="7"/>
      <c r="AA18" s="7"/>
      <c r="AB18" s="9">
        <f>AB19</f>
        <v>809330.13</v>
      </c>
      <c r="AC18" s="10"/>
    </row>
    <row r="19" spans="1:29" ht="42" customHeight="1" x14ac:dyDescent="0.3">
      <c r="A19" s="5" t="s">
        <v>37</v>
      </c>
      <c r="B19" s="8">
        <v>10</v>
      </c>
      <c r="C19" s="7" t="s">
        <v>38</v>
      </c>
      <c r="D19" s="9">
        <v>1134000</v>
      </c>
      <c r="E19" s="7"/>
      <c r="F19" s="9">
        <v>1134000</v>
      </c>
      <c r="G19" s="7"/>
      <c r="H19" s="7"/>
      <c r="I19" s="7"/>
      <c r="J19" s="7"/>
      <c r="K19" s="7"/>
      <c r="L19" s="7"/>
      <c r="M19" s="7"/>
      <c r="N19" s="7"/>
      <c r="O19" s="9">
        <v>1262600</v>
      </c>
      <c r="P19" s="7"/>
      <c r="Q19" s="9">
        <v>568336.28</v>
      </c>
      <c r="R19" s="7"/>
      <c r="S19" s="9">
        <v>568336.28</v>
      </c>
      <c r="T19" s="7"/>
      <c r="U19" s="7"/>
      <c r="V19" s="7"/>
      <c r="W19" s="7"/>
      <c r="X19" s="7"/>
      <c r="Y19" s="7"/>
      <c r="Z19" s="7"/>
      <c r="AA19" s="7"/>
      <c r="AB19" s="9">
        <v>809330.13</v>
      </c>
      <c r="AC19" s="10"/>
    </row>
    <row r="20" spans="1:29" ht="60.75" customHeight="1" x14ac:dyDescent="0.3">
      <c r="A20" s="5" t="s">
        <v>39</v>
      </c>
      <c r="B20" s="8">
        <v>10</v>
      </c>
      <c r="C20" s="7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/>
      <c r="P20" s="7"/>
      <c r="Q20" s="9">
        <v>521.85</v>
      </c>
      <c r="R20" s="7"/>
      <c r="S20" s="9">
        <v>521.85</v>
      </c>
      <c r="T20" s="7"/>
      <c r="U20" s="7"/>
      <c r="V20" s="7"/>
      <c r="W20" s="7"/>
      <c r="X20" s="7"/>
      <c r="Y20" s="7"/>
      <c r="Z20" s="7"/>
      <c r="AA20" s="7"/>
      <c r="AB20" s="15"/>
      <c r="AC20" s="10"/>
    </row>
    <row r="21" spans="1:29" ht="33" customHeight="1" x14ac:dyDescent="0.3">
      <c r="A21" s="5" t="s">
        <v>41</v>
      </c>
      <c r="B21" s="8">
        <v>10</v>
      </c>
      <c r="C21" s="7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6">
        <v>311.8</v>
      </c>
      <c r="AC21" s="10"/>
    </row>
    <row r="22" spans="1:29" ht="46.8" x14ac:dyDescent="0.3">
      <c r="A22" s="5" t="s">
        <v>43</v>
      </c>
      <c r="B22" s="8">
        <v>10</v>
      </c>
      <c r="C22" s="7" t="s">
        <v>44</v>
      </c>
      <c r="D22" s="9">
        <v>45340</v>
      </c>
      <c r="E22" s="7"/>
      <c r="F22" s="9">
        <v>45340</v>
      </c>
      <c r="G22" s="7"/>
      <c r="H22" s="7"/>
      <c r="I22" s="7"/>
      <c r="J22" s="7"/>
      <c r="K22" s="7"/>
      <c r="L22" s="7"/>
      <c r="M22" s="7"/>
      <c r="N22" s="7"/>
      <c r="O22" s="9">
        <v>57900</v>
      </c>
      <c r="P22" s="7"/>
      <c r="Q22" s="9">
        <v>22263.79</v>
      </c>
      <c r="R22" s="7"/>
      <c r="S22" s="9">
        <v>22263.79</v>
      </c>
      <c r="T22" s="7"/>
      <c r="U22" s="7"/>
      <c r="V22" s="7"/>
      <c r="W22" s="7"/>
      <c r="X22" s="7"/>
      <c r="Y22" s="7"/>
      <c r="Z22" s="7"/>
      <c r="AA22" s="7"/>
      <c r="AB22" s="9">
        <f>AB23</f>
        <v>38226.36</v>
      </c>
      <c r="AC22" s="10"/>
    </row>
    <row r="23" spans="1:29" ht="31.2" x14ac:dyDescent="0.3">
      <c r="A23" s="5" t="s">
        <v>45</v>
      </c>
      <c r="B23" s="8">
        <v>10</v>
      </c>
      <c r="C23" s="7" t="s">
        <v>46</v>
      </c>
      <c r="D23" s="9">
        <v>45340</v>
      </c>
      <c r="E23" s="7"/>
      <c r="F23" s="9">
        <v>45340</v>
      </c>
      <c r="G23" s="7"/>
      <c r="H23" s="7"/>
      <c r="I23" s="7"/>
      <c r="J23" s="7"/>
      <c r="K23" s="7"/>
      <c r="L23" s="7"/>
      <c r="M23" s="7"/>
      <c r="N23" s="7"/>
      <c r="O23" s="9">
        <v>57900</v>
      </c>
      <c r="P23" s="7"/>
      <c r="Q23" s="9">
        <v>22263.79</v>
      </c>
      <c r="R23" s="7"/>
      <c r="S23" s="9">
        <v>22263.79</v>
      </c>
      <c r="T23" s="7"/>
      <c r="U23" s="7"/>
      <c r="V23" s="7"/>
      <c r="W23" s="7"/>
      <c r="X23" s="7"/>
      <c r="Y23" s="7"/>
      <c r="Z23" s="7"/>
      <c r="AA23" s="7"/>
      <c r="AB23" s="9">
        <v>38226.36</v>
      </c>
      <c r="AC23" s="10"/>
    </row>
    <row r="24" spans="1:29" ht="93.6" x14ac:dyDescent="0.3">
      <c r="A24" s="5" t="s">
        <v>47</v>
      </c>
      <c r="B24" s="8">
        <v>10</v>
      </c>
      <c r="C24" s="7" t="s">
        <v>48</v>
      </c>
      <c r="D24" s="9">
        <v>16840</v>
      </c>
      <c r="E24" s="7"/>
      <c r="F24" s="9">
        <v>16840</v>
      </c>
      <c r="G24" s="7"/>
      <c r="H24" s="7"/>
      <c r="I24" s="7"/>
      <c r="J24" s="7"/>
      <c r="K24" s="7"/>
      <c r="L24" s="7"/>
      <c r="M24" s="7"/>
      <c r="N24" s="7"/>
      <c r="O24" s="9">
        <v>26500</v>
      </c>
      <c r="P24" s="7"/>
      <c r="Q24" s="9">
        <v>9648.6200000000008</v>
      </c>
      <c r="R24" s="7"/>
      <c r="S24" s="9">
        <v>9648.6200000000008</v>
      </c>
      <c r="T24" s="7"/>
      <c r="U24" s="7"/>
      <c r="V24" s="7"/>
      <c r="W24" s="7"/>
      <c r="X24" s="7"/>
      <c r="Y24" s="7"/>
      <c r="Z24" s="7"/>
      <c r="AA24" s="7"/>
      <c r="AB24" s="9">
        <v>17821.43</v>
      </c>
      <c r="AC24" s="10"/>
    </row>
    <row r="25" spans="1:29" ht="109.2" x14ac:dyDescent="0.3">
      <c r="A25" s="5" t="s">
        <v>49</v>
      </c>
      <c r="B25" s="8">
        <v>10</v>
      </c>
      <c r="C25" s="7" t="s">
        <v>50</v>
      </c>
      <c r="D25" s="9">
        <v>100</v>
      </c>
      <c r="E25" s="7"/>
      <c r="F25" s="9">
        <v>100</v>
      </c>
      <c r="G25" s="7"/>
      <c r="H25" s="7"/>
      <c r="I25" s="7"/>
      <c r="J25" s="7"/>
      <c r="K25" s="7"/>
      <c r="L25" s="7"/>
      <c r="M25" s="7"/>
      <c r="N25" s="7"/>
      <c r="O25" s="9">
        <v>100</v>
      </c>
      <c r="P25" s="7"/>
      <c r="Q25" s="9">
        <v>73.14</v>
      </c>
      <c r="R25" s="7"/>
      <c r="S25" s="9">
        <v>73.14</v>
      </c>
      <c r="T25" s="7"/>
      <c r="U25" s="7"/>
      <c r="V25" s="7"/>
      <c r="W25" s="7"/>
      <c r="X25" s="7"/>
      <c r="Y25" s="7"/>
      <c r="Z25" s="7"/>
      <c r="AA25" s="7"/>
      <c r="AB25" s="9">
        <v>123.03</v>
      </c>
      <c r="AC25" s="10"/>
    </row>
    <row r="26" spans="1:29" ht="93.6" x14ac:dyDescent="0.3">
      <c r="A26" s="5" t="s">
        <v>51</v>
      </c>
      <c r="B26" s="8">
        <v>10</v>
      </c>
      <c r="C26" s="7" t="s">
        <v>52</v>
      </c>
      <c r="D26" s="9">
        <v>31000</v>
      </c>
      <c r="E26" s="7"/>
      <c r="F26" s="9">
        <v>31000</v>
      </c>
      <c r="G26" s="7"/>
      <c r="H26" s="7"/>
      <c r="I26" s="7"/>
      <c r="J26" s="7"/>
      <c r="K26" s="7"/>
      <c r="L26" s="7"/>
      <c r="M26" s="7"/>
      <c r="N26" s="7"/>
      <c r="O26" s="9">
        <v>34700</v>
      </c>
      <c r="P26" s="7"/>
      <c r="Q26" s="9">
        <v>14546.69</v>
      </c>
      <c r="R26" s="7"/>
      <c r="S26" s="9">
        <v>14546.69</v>
      </c>
      <c r="T26" s="7"/>
      <c r="U26" s="7"/>
      <c r="V26" s="7"/>
      <c r="W26" s="7"/>
      <c r="X26" s="7"/>
      <c r="Y26" s="7"/>
      <c r="Z26" s="7"/>
      <c r="AA26" s="7"/>
      <c r="AB26" s="9">
        <v>23762.93</v>
      </c>
      <c r="AC26" s="10"/>
    </row>
    <row r="27" spans="1:29" ht="93.6" x14ac:dyDescent="0.3">
      <c r="A27" s="5" t="s">
        <v>53</v>
      </c>
      <c r="B27" s="8">
        <v>10</v>
      </c>
      <c r="C27" s="7" t="s">
        <v>54</v>
      </c>
      <c r="D27" s="9">
        <v>-2600</v>
      </c>
      <c r="E27" s="7"/>
      <c r="F27" s="9">
        <v>-2600</v>
      </c>
      <c r="G27" s="7"/>
      <c r="H27" s="7"/>
      <c r="I27" s="7"/>
      <c r="J27" s="7"/>
      <c r="K27" s="7"/>
      <c r="L27" s="7"/>
      <c r="M27" s="7"/>
      <c r="N27" s="7"/>
      <c r="O27" s="9">
        <v>-3400</v>
      </c>
      <c r="P27" s="7"/>
      <c r="Q27" s="9">
        <v>-2004.66</v>
      </c>
      <c r="R27" s="7"/>
      <c r="S27" s="9">
        <v>-2004.66</v>
      </c>
      <c r="T27" s="7"/>
      <c r="U27" s="7"/>
      <c r="V27" s="7"/>
      <c r="W27" s="7"/>
      <c r="X27" s="7"/>
      <c r="Y27" s="7"/>
      <c r="Z27" s="7"/>
      <c r="AA27" s="7"/>
      <c r="AB27" s="9">
        <v>-3481.03</v>
      </c>
      <c r="AC27" s="10"/>
    </row>
    <row r="28" spans="1:29" ht="15.6" x14ac:dyDescent="0.3">
      <c r="A28" s="7" t="s">
        <v>55</v>
      </c>
      <c r="B28" s="8">
        <v>10</v>
      </c>
      <c r="C28" s="7" t="s">
        <v>56</v>
      </c>
      <c r="D28" s="9">
        <v>320162</v>
      </c>
      <c r="E28" s="7"/>
      <c r="F28" s="9">
        <v>320162</v>
      </c>
      <c r="G28" s="7"/>
      <c r="H28" s="7"/>
      <c r="I28" s="7"/>
      <c r="J28" s="7"/>
      <c r="K28" s="7"/>
      <c r="L28" s="7"/>
      <c r="M28" s="7"/>
      <c r="N28" s="7"/>
      <c r="O28" s="9">
        <v>196500</v>
      </c>
      <c r="P28" s="7"/>
      <c r="Q28" s="9">
        <v>37672.83</v>
      </c>
      <c r="R28" s="7"/>
      <c r="S28" s="9">
        <v>37672.83</v>
      </c>
      <c r="T28" s="7"/>
      <c r="U28" s="7"/>
      <c r="V28" s="7"/>
      <c r="W28" s="7"/>
      <c r="X28" s="7"/>
      <c r="Y28" s="7"/>
      <c r="Z28" s="7"/>
      <c r="AA28" s="7"/>
      <c r="AB28" s="9">
        <v>95079.9</v>
      </c>
      <c r="AC28" s="10"/>
    </row>
    <row r="29" spans="1:29" ht="15.6" x14ac:dyDescent="0.3">
      <c r="A29" s="7" t="s">
        <v>57</v>
      </c>
      <c r="B29" s="8">
        <v>10</v>
      </c>
      <c r="C29" s="7" t="s">
        <v>58</v>
      </c>
      <c r="D29" s="9">
        <v>300000</v>
      </c>
      <c r="E29" s="7"/>
      <c r="F29" s="9">
        <v>300000</v>
      </c>
      <c r="G29" s="7"/>
      <c r="H29" s="7"/>
      <c r="I29" s="7"/>
      <c r="J29" s="7"/>
      <c r="K29" s="7"/>
      <c r="L29" s="7"/>
      <c r="M29" s="7"/>
      <c r="N29" s="7"/>
      <c r="O29" s="9">
        <v>191500</v>
      </c>
      <c r="P29" s="7"/>
      <c r="Q29" s="9">
        <v>33499.339999999997</v>
      </c>
      <c r="R29" s="7"/>
      <c r="S29" s="9">
        <v>33499.339999999997</v>
      </c>
      <c r="T29" s="7"/>
      <c r="U29" s="7"/>
      <c r="V29" s="7"/>
      <c r="W29" s="7"/>
      <c r="X29" s="7"/>
      <c r="Y29" s="7"/>
      <c r="Z29" s="7"/>
      <c r="AA29" s="7"/>
      <c r="AB29" s="9">
        <f>AB30</f>
        <v>91833.9</v>
      </c>
      <c r="AC29" s="10"/>
    </row>
    <row r="30" spans="1:29" ht="46.8" x14ac:dyDescent="0.3">
      <c r="A30" s="5" t="s">
        <v>59</v>
      </c>
      <c r="B30" s="8">
        <v>10</v>
      </c>
      <c r="C30" s="7" t="s">
        <v>60</v>
      </c>
      <c r="D30" s="9">
        <v>300000</v>
      </c>
      <c r="E30" s="7"/>
      <c r="F30" s="9">
        <v>300000</v>
      </c>
      <c r="G30" s="7"/>
      <c r="H30" s="7"/>
      <c r="I30" s="7"/>
      <c r="J30" s="7"/>
      <c r="K30" s="7"/>
      <c r="L30" s="7"/>
      <c r="M30" s="7"/>
      <c r="N30" s="7"/>
      <c r="O30" s="9">
        <v>191500</v>
      </c>
      <c r="P30" s="7"/>
      <c r="Q30" s="9">
        <v>33499.339999999997</v>
      </c>
      <c r="R30" s="7"/>
      <c r="S30" s="9">
        <v>33499.339999999997</v>
      </c>
      <c r="T30" s="7"/>
      <c r="U30" s="7"/>
      <c r="V30" s="7"/>
      <c r="W30" s="7"/>
      <c r="X30" s="7"/>
      <c r="Y30" s="7"/>
      <c r="Z30" s="7"/>
      <c r="AA30" s="7"/>
      <c r="AB30" s="9">
        <v>91833.9</v>
      </c>
      <c r="AC30" s="10"/>
    </row>
    <row r="31" spans="1:29" ht="15.6" x14ac:dyDescent="0.3">
      <c r="A31" s="7" t="s">
        <v>61</v>
      </c>
      <c r="B31" s="8">
        <v>10</v>
      </c>
      <c r="C31" s="7" t="s">
        <v>62</v>
      </c>
      <c r="D31" s="9">
        <v>20162</v>
      </c>
      <c r="E31" s="7"/>
      <c r="F31" s="9">
        <v>20162</v>
      </c>
      <c r="G31" s="7"/>
      <c r="H31" s="7"/>
      <c r="I31" s="7"/>
      <c r="J31" s="7"/>
      <c r="K31" s="7"/>
      <c r="L31" s="7"/>
      <c r="M31" s="7"/>
      <c r="N31" s="7"/>
      <c r="O31" s="9">
        <v>5000</v>
      </c>
      <c r="P31" s="7"/>
      <c r="Q31" s="9">
        <v>4173.49</v>
      </c>
      <c r="R31" s="7"/>
      <c r="S31" s="9">
        <v>4173.49</v>
      </c>
      <c r="T31" s="7"/>
      <c r="U31" s="7"/>
      <c r="V31" s="7"/>
      <c r="W31" s="7"/>
      <c r="X31" s="7"/>
      <c r="Y31" s="7"/>
      <c r="Z31" s="7"/>
      <c r="AA31" s="7"/>
      <c r="AB31" s="9">
        <f>AB32</f>
        <v>3246</v>
      </c>
      <c r="AC31" s="10"/>
    </row>
    <row r="32" spans="1:29" ht="15.6" x14ac:dyDescent="0.3">
      <c r="A32" s="7" t="s">
        <v>63</v>
      </c>
      <c r="B32" s="8">
        <v>10</v>
      </c>
      <c r="C32" s="7" t="s">
        <v>64</v>
      </c>
      <c r="D32" s="9">
        <v>18100</v>
      </c>
      <c r="E32" s="7"/>
      <c r="F32" s="9">
        <v>18100</v>
      </c>
      <c r="G32" s="7"/>
      <c r="H32" s="7"/>
      <c r="I32" s="7"/>
      <c r="J32" s="7"/>
      <c r="K32" s="7"/>
      <c r="L32" s="7"/>
      <c r="M32" s="7"/>
      <c r="N32" s="7"/>
      <c r="O32" s="9">
        <v>5000</v>
      </c>
      <c r="P32" s="7"/>
      <c r="Q32" s="9">
        <v>4173.49</v>
      </c>
      <c r="R32" s="7"/>
      <c r="S32" s="9">
        <v>4173.49</v>
      </c>
      <c r="T32" s="7"/>
      <c r="U32" s="7"/>
      <c r="V32" s="7"/>
      <c r="W32" s="7"/>
      <c r="X32" s="7"/>
      <c r="Y32" s="7"/>
      <c r="Z32" s="7"/>
      <c r="AA32" s="7"/>
      <c r="AB32" s="9">
        <f>AB33</f>
        <v>3246</v>
      </c>
      <c r="AC32" s="10"/>
    </row>
    <row r="33" spans="1:29" ht="46.8" x14ac:dyDescent="0.3">
      <c r="A33" s="5" t="s">
        <v>65</v>
      </c>
      <c r="B33" s="8">
        <v>10</v>
      </c>
      <c r="C33" s="7" t="s">
        <v>66</v>
      </c>
      <c r="D33" s="9">
        <v>18100</v>
      </c>
      <c r="E33" s="7"/>
      <c r="F33" s="9">
        <v>18100</v>
      </c>
      <c r="G33" s="7"/>
      <c r="H33" s="7"/>
      <c r="I33" s="7"/>
      <c r="J33" s="7"/>
      <c r="K33" s="7"/>
      <c r="L33" s="7"/>
      <c r="M33" s="7"/>
      <c r="N33" s="7"/>
      <c r="O33" s="9">
        <v>5000</v>
      </c>
      <c r="P33" s="7"/>
      <c r="Q33" s="9">
        <v>4173.49</v>
      </c>
      <c r="R33" s="7"/>
      <c r="S33" s="9">
        <v>4173.49</v>
      </c>
      <c r="T33" s="7"/>
      <c r="U33" s="7"/>
      <c r="V33" s="7"/>
      <c r="W33" s="7"/>
      <c r="X33" s="7"/>
      <c r="Y33" s="7"/>
      <c r="Z33" s="7"/>
      <c r="AA33" s="7"/>
      <c r="AB33" s="9">
        <v>3246</v>
      </c>
      <c r="AC33" s="10"/>
    </row>
    <row r="34" spans="1:29" ht="15.6" x14ac:dyDescent="0.3">
      <c r="A34" s="7" t="s">
        <v>67</v>
      </c>
      <c r="B34" s="8">
        <v>10</v>
      </c>
      <c r="C34" s="7" t="s">
        <v>68</v>
      </c>
      <c r="D34" s="9">
        <v>2062</v>
      </c>
      <c r="E34" s="7"/>
      <c r="F34" s="9">
        <v>2062</v>
      </c>
      <c r="G34" s="7"/>
      <c r="H34" s="7"/>
      <c r="I34" s="7"/>
      <c r="J34" s="7"/>
      <c r="K34" s="7"/>
      <c r="L34" s="7"/>
      <c r="M34" s="7"/>
      <c r="N34" s="7"/>
      <c r="O34" s="9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10"/>
    </row>
    <row r="35" spans="1:29" ht="46.8" x14ac:dyDescent="0.3">
      <c r="A35" s="5" t="s">
        <v>69</v>
      </c>
      <c r="B35" s="8">
        <v>10</v>
      </c>
      <c r="C35" s="7" t="s">
        <v>70</v>
      </c>
      <c r="D35" s="9">
        <v>2062</v>
      </c>
      <c r="E35" s="7"/>
      <c r="F35" s="9">
        <v>2062</v>
      </c>
      <c r="G35" s="7"/>
      <c r="H35" s="7"/>
      <c r="I35" s="7"/>
      <c r="J35" s="7"/>
      <c r="K35" s="7"/>
      <c r="L35" s="7"/>
      <c r="M35" s="7"/>
      <c r="N35" s="7"/>
      <c r="O35" s="9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10"/>
    </row>
    <row r="36" spans="1:29" ht="15.6" x14ac:dyDescent="0.3">
      <c r="A36" s="7" t="s">
        <v>71</v>
      </c>
      <c r="B36" s="8">
        <v>10</v>
      </c>
      <c r="C36" s="7" t="s">
        <v>72</v>
      </c>
      <c r="D36" s="9">
        <v>80000</v>
      </c>
      <c r="E36" s="7"/>
      <c r="F36" s="9">
        <v>80000</v>
      </c>
      <c r="G36" s="7"/>
      <c r="H36" s="7"/>
      <c r="I36" s="7"/>
      <c r="J36" s="7"/>
      <c r="K36" s="7"/>
      <c r="L36" s="7"/>
      <c r="M36" s="7"/>
      <c r="N36" s="7"/>
      <c r="O36" s="9">
        <v>80000</v>
      </c>
      <c r="P36" s="7"/>
      <c r="Q36" s="9">
        <v>36200</v>
      </c>
      <c r="R36" s="7"/>
      <c r="S36" s="9">
        <v>36200</v>
      </c>
      <c r="T36" s="7"/>
      <c r="U36" s="7"/>
      <c r="V36" s="7"/>
      <c r="W36" s="7"/>
      <c r="X36" s="7"/>
      <c r="Y36" s="7"/>
      <c r="Z36" s="7"/>
      <c r="AA36" s="7"/>
      <c r="AB36" s="9">
        <f>AB37</f>
        <v>25650</v>
      </c>
      <c r="AC36" s="10"/>
    </row>
    <row r="37" spans="1:29" ht="46.8" x14ac:dyDescent="0.3">
      <c r="A37" s="5" t="s">
        <v>73</v>
      </c>
      <c r="B37" s="8">
        <v>10</v>
      </c>
      <c r="C37" s="7" t="s">
        <v>74</v>
      </c>
      <c r="D37" s="9">
        <v>80000</v>
      </c>
      <c r="E37" s="7"/>
      <c r="F37" s="9">
        <v>80000</v>
      </c>
      <c r="G37" s="7"/>
      <c r="H37" s="7"/>
      <c r="I37" s="7"/>
      <c r="J37" s="7"/>
      <c r="K37" s="7"/>
      <c r="L37" s="7"/>
      <c r="M37" s="7"/>
      <c r="N37" s="7"/>
      <c r="O37" s="9">
        <v>80000</v>
      </c>
      <c r="P37" s="7"/>
      <c r="Q37" s="9">
        <v>36200</v>
      </c>
      <c r="R37" s="7"/>
      <c r="S37" s="9">
        <v>36200</v>
      </c>
      <c r="T37" s="7"/>
      <c r="U37" s="7"/>
      <c r="V37" s="7"/>
      <c r="W37" s="7"/>
      <c r="X37" s="7"/>
      <c r="Y37" s="7"/>
      <c r="Z37" s="7"/>
      <c r="AA37" s="7"/>
      <c r="AB37" s="9">
        <f>AB38</f>
        <v>25650</v>
      </c>
      <c r="AC37" s="10"/>
    </row>
    <row r="38" spans="1:29" ht="78" x14ac:dyDescent="0.3">
      <c r="A38" s="5" t="s">
        <v>75</v>
      </c>
      <c r="B38" s="8">
        <v>10</v>
      </c>
      <c r="C38" s="7" t="s">
        <v>76</v>
      </c>
      <c r="D38" s="9">
        <v>80000</v>
      </c>
      <c r="E38" s="7"/>
      <c r="F38" s="9">
        <v>80000</v>
      </c>
      <c r="G38" s="7"/>
      <c r="H38" s="7"/>
      <c r="I38" s="7"/>
      <c r="J38" s="7"/>
      <c r="K38" s="7"/>
      <c r="L38" s="7"/>
      <c r="M38" s="7"/>
      <c r="N38" s="7"/>
      <c r="O38" s="9">
        <v>80000</v>
      </c>
      <c r="P38" s="7"/>
      <c r="Q38" s="9">
        <v>36200</v>
      </c>
      <c r="R38" s="7"/>
      <c r="S38" s="9">
        <v>36200</v>
      </c>
      <c r="T38" s="7"/>
      <c r="U38" s="7"/>
      <c r="V38" s="7"/>
      <c r="W38" s="7"/>
      <c r="X38" s="7"/>
      <c r="Y38" s="7"/>
      <c r="Z38" s="7"/>
      <c r="AA38" s="7"/>
      <c r="AB38" s="9">
        <v>25650</v>
      </c>
      <c r="AC38" s="10"/>
    </row>
    <row r="39" spans="1:29" ht="46.8" x14ac:dyDescent="0.3">
      <c r="A39" s="5" t="s">
        <v>77</v>
      </c>
      <c r="B39" s="8">
        <v>10</v>
      </c>
      <c r="C39" s="7" t="s">
        <v>78</v>
      </c>
      <c r="D39" s="9">
        <v>4400000</v>
      </c>
      <c r="E39" s="7"/>
      <c r="F39" s="9">
        <v>4400000</v>
      </c>
      <c r="G39" s="7"/>
      <c r="H39" s="7"/>
      <c r="I39" s="7"/>
      <c r="J39" s="7"/>
      <c r="K39" s="7"/>
      <c r="L39" s="7"/>
      <c r="M39" s="7"/>
      <c r="N39" s="7"/>
      <c r="O39" s="9">
        <v>4572000</v>
      </c>
      <c r="P39" s="7"/>
      <c r="Q39" s="9">
        <v>2131622.91</v>
      </c>
      <c r="R39" s="7"/>
      <c r="S39" s="9">
        <v>2131622.91</v>
      </c>
      <c r="T39" s="7"/>
      <c r="U39" s="7"/>
      <c r="V39" s="7"/>
      <c r="W39" s="7"/>
      <c r="X39" s="7"/>
      <c r="Y39" s="7"/>
      <c r="Z39" s="7"/>
      <c r="AA39" s="7"/>
      <c r="AB39" s="9">
        <f>AB40</f>
        <v>2894941.85</v>
      </c>
      <c r="AC39" s="10"/>
    </row>
    <row r="40" spans="1:29" ht="93.6" x14ac:dyDescent="0.3">
      <c r="A40" s="5" t="s">
        <v>79</v>
      </c>
      <c r="B40" s="8">
        <v>10</v>
      </c>
      <c r="C40" s="7" t="s">
        <v>80</v>
      </c>
      <c r="D40" s="9">
        <v>4400000</v>
      </c>
      <c r="E40" s="7"/>
      <c r="F40" s="9">
        <v>4400000</v>
      </c>
      <c r="G40" s="7"/>
      <c r="H40" s="7"/>
      <c r="I40" s="7"/>
      <c r="J40" s="7"/>
      <c r="K40" s="7"/>
      <c r="L40" s="7"/>
      <c r="M40" s="7"/>
      <c r="N40" s="7"/>
      <c r="O40" s="9">
        <v>4572000</v>
      </c>
      <c r="P40" s="7"/>
      <c r="Q40" s="9">
        <v>2131622.91</v>
      </c>
      <c r="R40" s="7"/>
      <c r="S40" s="9">
        <v>2131622.91</v>
      </c>
      <c r="T40" s="7"/>
      <c r="U40" s="7"/>
      <c r="V40" s="7"/>
      <c r="W40" s="7"/>
      <c r="X40" s="7"/>
      <c r="Y40" s="7"/>
      <c r="Z40" s="7"/>
      <c r="AA40" s="7"/>
      <c r="AB40" s="9">
        <f>AB41</f>
        <v>2894941.85</v>
      </c>
      <c r="AC40" s="10"/>
    </row>
    <row r="41" spans="1:29" ht="93.6" x14ac:dyDescent="0.3">
      <c r="A41" s="5" t="s">
        <v>81</v>
      </c>
      <c r="B41" s="8">
        <v>10</v>
      </c>
      <c r="C41" s="7" t="s">
        <v>82</v>
      </c>
      <c r="D41" s="9">
        <v>4400000</v>
      </c>
      <c r="E41" s="7"/>
      <c r="F41" s="9">
        <v>4400000</v>
      </c>
      <c r="G41" s="7"/>
      <c r="H41" s="7"/>
      <c r="I41" s="7"/>
      <c r="J41" s="7"/>
      <c r="K41" s="7"/>
      <c r="L41" s="7"/>
      <c r="M41" s="7"/>
      <c r="N41" s="7"/>
      <c r="O41" s="9">
        <v>4572000</v>
      </c>
      <c r="P41" s="7"/>
      <c r="Q41" s="9">
        <v>2131622.91</v>
      </c>
      <c r="R41" s="7"/>
      <c r="S41" s="9">
        <v>2131622.91</v>
      </c>
      <c r="T41" s="7"/>
      <c r="U41" s="7"/>
      <c r="V41" s="7"/>
      <c r="W41" s="7"/>
      <c r="X41" s="7"/>
      <c r="Y41" s="7"/>
      <c r="Z41" s="7"/>
      <c r="AA41" s="7"/>
      <c r="AB41" s="9">
        <f>AB42</f>
        <v>2894941.85</v>
      </c>
      <c r="AC41" s="10"/>
    </row>
    <row r="42" spans="1:29" ht="93.6" x14ac:dyDescent="0.3">
      <c r="A42" s="5" t="s">
        <v>83</v>
      </c>
      <c r="B42" s="8">
        <v>10</v>
      </c>
      <c r="C42" s="7" t="s">
        <v>84</v>
      </c>
      <c r="D42" s="9">
        <v>4400000</v>
      </c>
      <c r="E42" s="7"/>
      <c r="F42" s="9">
        <v>4400000</v>
      </c>
      <c r="G42" s="7"/>
      <c r="H42" s="7"/>
      <c r="I42" s="7"/>
      <c r="J42" s="7"/>
      <c r="K42" s="7"/>
      <c r="L42" s="7"/>
      <c r="M42" s="7"/>
      <c r="N42" s="7"/>
      <c r="O42" s="9">
        <v>4572000</v>
      </c>
      <c r="P42" s="7"/>
      <c r="Q42" s="9">
        <v>2131622.91</v>
      </c>
      <c r="R42" s="7"/>
      <c r="S42" s="9">
        <v>2131622.91</v>
      </c>
      <c r="T42" s="7"/>
      <c r="U42" s="7"/>
      <c r="V42" s="7"/>
      <c r="W42" s="7"/>
      <c r="X42" s="7"/>
      <c r="Y42" s="7"/>
      <c r="Z42" s="7"/>
      <c r="AA42" s="7"/>
      <c r="AB42" s="9">
        <v>2894941.85</v>
      </c>
      <c r="AC42" s="10"/>
    </row>
    <row r="43" spans="1:29" ht="31.2" hidden="1" x14ac:dyDescent="0.3">
      <c r="A43" s="5" t="s">
        <v>85</v>
      </c>
      <c r="B43" s="8">
        <v>10</v>
      </c>
      <c r="C43" s="7" t="s">
        <v>86</v>
      </c>
      <c r="D43" s="9">
        <v>40000</v>
      </c>
      <c r="E43" s="7"/>
      <c r="F43" s="9">
        <v>40000</v>
      </c>
      <c r="G43" s="7"/>
      <c r="H43" s="7"/>
      <c r="I43" s="7"/>
      <c r="J43" s="7"/>
      <c r="K43" s="7"/>
      <c r="L43" s="7"/>
      <c r="M43" s="7"/>
      <c r="N43" s="7"/>
      <c r="O43" s="9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10"/>
    </row>
    <row r="44" spans="1:29" ht="15.6" hidden="1" x14ac:dyDescent="0.3">
      <c r="A44" s="7" t="s">
        <v>87</v>
      </c>
      <c r="B44" s="8">
        <v>10</v>
      </c>
      <c r="C44" s="7" t="s">
        <v>88</v>
      </c>
      <c r="D44" s="9">
        <v>40000</v>
      </c>
      <c r="E44" s="7"/>
      <c r="F44" s="9">
        <v>40000</v>
      </c>
      <c r="G44" s="7"/>
      <c r="H44" s="7"/>
      <c r="I44" s="7"/>
      <c r="J44" s="7"/>
      <c r="K44" s="7"/>
      <c r="L44" s="7"/>
      <c r="M44" s="7"/>
      <c r="N44" s="7"/>
      <c r="O44" s="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10"/>
    </row>
    <row r="45" spans="1:29" ht="15.6" hidden="1" x14ac:dyDescent="0.3">
      <c r="A45" s="7" t="s">
        <v>89</v>
      </c>
      <c r="B45" s="8">
        <v>10</v>
      </c>
      <c r="C45" s="7" t="s">
        <v>90</v>
      </c>
      <c r="D45" s="9">
        <v>40000</v>
      </c>
      <c r="E45" s="7"/>
      <c r="F45" s="9">
        <v>40000</v>
      </c>
      <c r="G45" s="7"/>
      <c r="H45" s="7"/>
      <c r="I45" s="7"/>
      <c r="J45" s="7"/>
      <c r="K45" s="7"/>
      <c r="L45" s="7"/>
      <c r="M45" s="7"/>
      <c r="N45" s="7"/>
      <c r="O45" s="9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10"/>
    </row>
    <row r="46" spans="1:29" ht="31.2" hidden="1" x14ac:dyDescent="0.3">
      <c r="A46" s="5" t="s">
        <v>91</v>
      </c>
      <c r="B46" s="8">
        <v>10</v>
      </c>
      <c r="C46" s="7" t="s">
        <v>92</v>
      </c>
      <c r="D46" s="9">
        <v>40000</v>
      </c>
      <c r="E46" s="7"/>
      <c r="F46" s="9">
        <v>40000</v>
      </c>
      <c r="G46" s="7"/>
      <c r="H46" s="7"/>
      <c r="I46" s="7"/>
      <c r="J46" s="7"/>
      <c r="K46" s="7"/>
      <c r="L46" s="7"/>
      <c r="M46" s="7"/>
      <c r="N46" s="7"/>
      <c r="O46" s="9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10"/>
    </row>
    <row r="47" spans="1:29" ht="30" customHeight="1" x14ac:dyDescent="0.3">
      <c r="A47" s="5" t="s">
        <v>134</v>
      </c>
      <c r="B47" s="8">
        <v>10</v>
      </c>
      <c r="C47" s="7" t="s">
        <v>135</v>
      </c>
      <c r="D47" s="9"/>
      <c r="E47" s="7"/>
      <c r="F47" s="9"/>
      <c r="G47" s="7"/>
      <c r="H47" s="7"/>
      <c r="I47" s="7"/>
      <c r="J47" s="7"/>
      <c r="K47" s="7"/>
      <c r="L47" s="7"/>
      <c r="M47" s="7"/>
      <c r="N47" s="7"/>
      <c r="O47" s="15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17">
        <f>AB48</f>
        <v>9000</v>
      </c>
      <c r="AC47" s="10"/>
    </row>
    <row r="48" spans="1:29" ht="31.8" customHeight="1" x14ac:dyDescent="0.3">
      <c r="A48" s="5" t="s">
        <v>136</v>
      </c>
      <c r="B48" s="8">
        <v>10</v>
      </c>
      <c r="C48" s="7" t="s">
        <v>137</v>
      </c>
      <c r="D48" s="9"/>
      <c r="E48" s="7"/>
      <c r="F48" s="9"/>
      <c r="G48" s="7"/>
      <c r="H48" s="7"/>
      <c r="I48" s="7"/>
      <c r="J48" s="7"/>
      <c r="K48" s="7"/>
      <c r="L48" s="7"/>
      <c r="M48" s="7"/>
      <c r="N48" s="7"/>
      <c r="O48" s="15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17">
        <f>AB49</f>
        <v>9000</v>
      </c>
      <c r="AC48" s="10"/>
    </row>
    <row r="49" spans="1:32" ht="24.75" customHeight="1" x14ac:dyDescent="0.3">
      <c r="A49" s="5" t="s">
        <v>138</v>
      </c>
      <c r="B49" s="8">
        <v>10</v>
      </c>
      <c r="C49" s="7" t="s">
        <v>139</v>
      </c>
      <c r="D49" s="9"/>
      <c r="E49" s="7"/>
      <c r="F49" s="9"/>
      <c r="G49" s="7"/>
      <c r="H49" s="7"/>
      <c r="I49" s="7"/>
      <c r="J49" s="7"/>
      <c r="K49" s="7"/>
      <c r="L49" s="7"/>
      <c r="M49" s="7"/>
      <c r="N49" s="7"/>
      <c r="O49" s="15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7">
        <v>9000</v>
      </c>
      <c r="AC49" s="10"/>
    </row>
    <row r="50" spans="1:32" ht="15.6" x14ac:dyDescent="0.3">
      <c r="A50" s="7" t="s">
        <v>93</v>
      </c>
      <c r="B50" s="8">
        <v>10</v>
      </c>
      <c r="C50" s="7" t="s">
        <v>94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10"/>
    </row>
    <row r="51" spans="1:32" ht="15.6" x14ac:dyDescent="0.3">
      <c r="A51" s="7" t="s">
        <v>95</v>
      </c>
      <c r="B51" s="8">
        <v>10</v>
      </c>
      <c r="C51" s="7" t="s">
        <v>96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</row>
    <row r="52" spans="1:32" ht="31.2" x14ac:dyDescent="0.3">
      <c r="A52" s="5" t="s">
        <v>97</v>
      </c>
      <c r="B52" s="8">
        <v>10</v>
      </c>
      <c r="C52" s="7" t="s">
        <v>98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</row>
    <row r="53" spans="1:32" ht="23.25" customHeight="1" x14ac:dyDescent="0.3">
      <c r="A53" s="7" t="s">
        <v>99</v>
      </c>
      <c r="B53" s="8">
        <v>10</v>
      </c>
      <c r="C53" s="7" t="s">
        <v>100</v>
      </c>
      <c r="D53" s="9">
        <v>37776828</v>
      </c>
      <c r="E53" s="7"/>
      <c r="F53" s="9">
        <v>37776828</v>
      </c>
      <c r="G53" s="7"/>
      <c r="H53" s="7"/>
      <c r="I53" s="7"/>
      <c r="J53" s="7"/>
      <c r="K53" s="7"/>
      <c r="L53" s="7"/>
      <c r="M53" s="7"/>
      <c r="N53" s="7"/>
      <c r="O53" s="9">
        <v>64188007</v>
      </c>
      <c r="P53" s="7"/>
      <c r="Q53" s="9">
        <v>16815804.09</v>
      </c>
      <c r="R53" s="7"/>
      <c r="S53" s="9">
        <v>16815804.09</v>
      </c>
      <c r="T53" s="7"/>
      <c r="U53" s="7"/>
      <c r="V53" s="7"/>
      <c r="W53" s="7"/>
      <c r="X53" s="7"/>
      <c r="Y53" s="7"/>
      <c r="Z53" s="7"/>
      <c r="AA53" s="7"/>
      <c r="AB53" s="9">
        <v>40335144.340000004</v>
      </c>
      <c r="AC53" s="10"/>
    </row>
    <row r="54" spans="1:32" ht="46.8" x14ac:dyDescent="0.3">
      <c r="A54" s="5" t="s">
        <v>101</v>
      </c>
      <c r="B54" s="8">
        <v>10</v>
      </c>
      <c r="C54" s="7" t="s">
        <v>102</v>
      </c>
      <c r="D54" s="9">
        <v>29920128</v>
      </c>
      <c r="E54" s="7"/>
      <c r="F54" s="9">
        <v>29920128</v>
      </c>
      <c r="G54" s="7"/>
      <c r="H54" s="7"/>
      <c r="I54" s="7"/>
      <c r="J54" s="7"/>
      <c r="K54" s="7"/>
      <c r="L54" s="7"/>
      <c r="M54" s="7"/>
      <c r="N54" s="7"/>
      <c r="O54" s="9">
        <v>44734407</v>
      </c>
      <c r="P54" s="7"/>
      <c r="Q54" s="9">
        <v>8959104.0899999999</v>
      </c>
      <c r="R54" s="7"/>
      <c r="S54" s="9">
        <v>8959104.0899999999</v>
      </c>
      <c r="T54" s="7"/>
      <c r="U54" s="7"/>
      <c r="V54" s="7"/>
      <c r="W54" s="7"/>
      <c r="X54" s="7"/>
      <c r="Y54" s="7"/>
      <c r="Z54" s="7"/>
      <c r="AA54" s="7"/>
      <c r="AB54" s="9">
        <v>20881544.34</v>
      </c>
      <c r="AC54" s="10"/>
    </row>
    <row r="55" spans="1:32" ht="31.2" x14ac:dyDescent="0.3">
      <c r="A55" s="5" t="s">
        <v>103</v>
      </c>
      <c r="B55" s="8">
        <v>10</v>
      </c>
      <c r="C55" s="7" t="s">
        <v>104</v>
      </c>
      <c r="D55" s="9">
        <v>274017</v>
      </c>
      <c r="E55" s="7"/>
      <c r="F55" s="9">
        <v>274017</v>
      </c>
      <c r="G55" s="7"/>
      <c r="H55" s="7"/>
      <c r="I55" s="7"/>
      <c r="J55" s="7"/>
      <c r="K55" s="7"/>
      <c r="L55" s="7"/>
      <c r="M55" s="7"/>
      <c r="N55" s="7"/>
      <c r="O55" s="9">
        <f>O56</f>
        <v>380164</v>
      </c>
      <c r="P55" s="7"/>
      <c r="Q55" s="9">
        <v>183366</v>
      </c>
      <c r="R55" s="7"/>
      <c r="S55" s="9">
        <v>183366</v>
      </c>
      <c r="T55" s="7"/>
      <c r="U55" s="7"/>
      <c r="V55" s="7"/>
      <c r="W55" s="7"/>
      <c r="X55" s="7"/>
      <c r="Y55" s="7"/>
      <c r="Z55" s="7"/>
      <c r="AA55" s="7"/>
      <c r="AB55" s="9">
        <f>AB56</f>
        <v>285120</v>
      </c>
      <c r="AC55" s="10"/>
    </row>
    <row r="56" spans="1:32" ht="15.6" x14ac:dyDescent="0.3">
      <c r="A56" s="7" t="s">
        <v>105</v>
      </c>
      <c r="B56" s="8">
        <v>10</v>
      </c>
      <c r="C56" s="7" t="s">
        <v>106</v>
      </c>
      <c r="D56" s="9">
        <v>274017</v>
      </c>
      <c r="E56" s="7"/>
      <c r="F56" s="9">
        <v>274017</v>
      </c>
      <c r="G56" s="7"/>
      <c r="H56" s="7"/>
      <c r="I56" s="7"/>
      <c r="J56" s="7"/>
      <c r="K56" s="7"/>
      <c r="L56" s="7"/>
      <c r="M56" s="7"/>
      <c r="N56" s="7"/>
      <c r="O56" s="9">
        <v>380164</v>
      </c>
      <c r="P56" s="7"/>
      <c r="Q56" s="9">
        <v>183366</v>
      </c>
      <c r="R56" s="7"/>
      <c r="S56" s="9">
        <v>183366</v>
      </c>
      <c r="T56" s="7"/>
      <c r="U56" s="7"/>
      <c r="V56" s="7"/>
      <c r="W56" s="7"/>
      <c r="X56" s="7"/>
      <c r="Y56" s="7"/>
      <c r="Z56" s="7"/>
      <c r="AA56" s="7"/>
      <c r="AB56" s="9">
        <f>AB57</f>
        <v>285120</v>
      </c>
      <c r="AC56" s="10"/>
    </row>
    <row r="57" spans="1:32" ht="31.2" x14ac:dyDescent="0.3">
      <c r="A57" s="5" t="s">
        <v>107</v>
      </c>
      <c r="B57" s="8">
        <v>10</v>
      </c>
      <c r="C57" s="7" t="s">
        <v>108</v>
      </c>
      <c r="D57" s="9">
        <v>274017</v>
      </c>
      <c r="E57" s="7"/>
      <c r="F57" s="9">
        <v>274017</v>
      </c>
      <c r="G57" s="7"/>
      <c r="H57" s="7"/>
      <c r="I57" s="7"/>
      <c r="J57" s="7"/>
      <c r="K57" s="7"/>
      <c r="L57" s="7"/>
      <c r="M57" s="7"/>
      <c r="N57" s="7"/>
      <c r="O57" s="9">
        <v>380164</v>
      </c>
      <c r="P57" s="7"/>
      <c r="Q57" s="9">
        <v>183366</v>
      </c>
      <c r="R57" s="7"/>
      <c r="S57" s="9">
        <v>183366</v>
      </c>
      <c r="T57" s="7"/>
      <c r="U57" s="7"/>
      <c r="V57" s="7"/>
      <c r="W57" s="7"/>
      <c r="X57" s="7"/>
      <c r="Y57" s="7"/>
      <c r="Z57" s="7"/>
      <c r="AA57" s="7"/>
      <c r="AB57" s="9">
        <v>285120</v>
      </c>
      <c r="AC57" s="10"/>
    </row>
    <row r="58" spans="1:32" ht="31.2" x14ac:dyDescent="0.3">
      <c r="A58" s="5" t="s">
        <v>109</v>
      </c>
      <c r="B58" s="8">
        <v>10</v>
      </c>
      <c r="C58" s="7" t="s">
        <v>110</v>
      </c>
      <c r="D58" s="9">
        <v>140333</v>
      </c>
      <c r="E58" s="7"/>
      <c r="F58" s="9">
        <v>140333</v>
      </c>
      <c r="G58" s="7"/>
      <c r="H58" s="7"/>
      <c r="I58" s="7"/>
      <c r="J58" s="7"/>
      <c r="K58" s="7"/>
      <c r="L58" s="7"/>
      <c r="M58" s="7"/>
      <c r="N58" s="7"/>
      <c r="O58" s="9">
        <v>194058</v>
      </c>
      <c r="P58" s="7"/>
      <c r="Q58" s="9">
        <v>75061</v>
      </c>
      <c r="R58" s="7"/>
      <c r="S58" s="9">
        <v>75061</v>
      </c>
      <c r="T58" s="7"/>
      <c r="U58" s="7"/>
      <c r="V58" s="7"/>
      <c r="W58" s="7"/>
      <c r="X58" s="7"/>
      <c r="Y58" s="7"/>
      <c r="Z58" s="7"/>
      <c r="AA58" s="7"/>
      <c r="AB58" s="9">
        <v>121380</v>
      </c>
      <c r="AC58" s="10"/>
      <c r="AF58" s="13"/>
    </row>
    <row r="59" spans="1:32" ht="46.8" x14ac:dyDescent="0.3">
      <c r="A59" s="5" t="s">
        <v>111</v>
      </c>
      <c r="B59" s="8">
        <v>10</v>
      </c>
      <c r="C59" s="7" t="s">
        <v>112</v>
      </c>
      <c r="D59" s="9">
        <v>4883</v>
      </c>
      <c r="E59" s="7"/>
      <c r="F59" s="9">
        <v>4883</v>
      </c>
      <c r="G59" s="7"/>
      <c r="H59" s="7"/>
      <c r="I59" s="7"/>
      <c r="J59" s="7"/>
      <c r="K59" s="7"/>
      <c r="L59" s="7"/>
      <c r="M59" s="7"/>
      <c r="N59" s="7"/>
      <c r="O59" s="9">
        <v>6644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2"/>
      <c r="AC59" s="10"/>
      <c r="AF59" s="11"/>
    </row>
    <row r="60" spans="1:32" ht="46.8" x14ac:dyDescent="0.3">
      <c r="A60" s="5" t="s">
        <v>113</v>
      </c>
      <c r="B60" s="8">
        <v>10</v>
      </c>
      <c r="C60" s="7" t="s">
        <v>114</v>
      </c>
      <c r="D60" s="9">
        <v>4883</v>
      </c>
      <c r="E60" s="7"/>
      <c r="F60" s="9">
        <v>4883</v>
      </c>
      <c r="G60" s="7"/>
      <c r="H60" s="7"/>
      <c r="I60" s="7"/>
      <c r="J60" s="7"/>
      <c r="K60" s="7"/>
      <c r="L60" s="7"/>
      <c r="M60" s="7"/>
      <c r="N60" s="7"/>
      <c r="O60" s="9">
        <v>6644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2"/>
      <c r="AC60" s="10"/>
    </row>
    <row r="61" spans="1:32" ht="46.8" x14ac:dyDescent="0.3">
      <c r="A61" s="5" t="s">
        <v>115</v>
      </c>
      <c r="B61" s="8">
        <v>10</v>
      </c>
      <c r="C61" s="7" t="s">
        <v>116</v>
      </c>
      <c r="D61" s="9">
        <v>135450</v>
      </c>
      <c r="E61" s="7"/>
      <c r="F61" s="9">
        <v>135450</v>
      </c>
      <c r="G61" s="7"/>
      <c r="H61" s="7"/>
      <c r="I61" s="7"/>
      <c r="J61" s="7"/>
      <c r="K61" s="7"/>
      <c r="L61" s="7"/>
      <c r="M61" s="7"/>
      <c r="N61" s="7"/>
      <c r="O61" s="9">
        <f>O62</f>
        <v>187414</v>
      </c>
      <c r="P61" s="7"/>
      <c r="Q61" s="9">
        <v>75061</v>
      </c>
      <c r="R61" s="7"/>
      <c r="S61" s="9">
        <v>75061</v>
      </c>
      <c r="T61" s="7"/>
      <c r="U61" s="7"/>
      <c r="V61" s="7"/>
      <c r="W61" s="7"/>
      <c r="X61" s="7"/>
      <c r="Y61" s="7"/>
      <c r="Z61" s="7"/>
      <c r="AA61" s="7"/>
      <c r="AB61" s="9">
        <f>AB62</f>
        <v>121380</v>
      </c>
      <c r="AC61" s="10"/>
    </row>
    <row r="62" spans="1:32" ht="46.8" x14ac:dyDescent="0.3">
      <c r="A62" s="5" t="s">
        <v>117</v>
      </c>
      <c r="B62" s="8">
        <v>10</v>
      </c>
      <c r="C62" s="7" t="s">
        <v>118</v>
      </c>
      <c r="D62" s="9">
        <v>135450</v>
      </c>
      <c r="E62" s="7"/>
      <c r="F62" s="9">
        <v>135450</v>
      </c>
      <c r="G62" s="7"/>
      <c r="H62" s="7"/>
      <c r="I62" s="7"/>
      <c r="J62" s="7"/>
      <c r="K62" s="7"/>
      <c r="L62" s="7"/>
      <c r="M62" s="7"/>
      <c r="N62" s="7"/>
      <c r="O62" s="9">
        <v>187414</v>
      </c>
      <c r="P62" s="7"/>
      <c r="Q62" s="9">
        <v>75061</v>
      </c>
      <c r="R62" s="7"/>
      <c r="S62" s="9">
        <v>75061</v>
      </c>
      <c r="T62" s="7"/>
      <c r="U62" s="7"/>
      <c r="V62" s="7"/>
      <c r="W62" s="7"/>
      <c r="X62" s="7"/>
      <c r="Y62" s="7"/>
      <c r="Z62" s="7"/>
      <c r="AA62" s="7"/>
      <c r="AB62" s="9">
        <v>121380</v>
      </c>
      <c r="AC62" s="10"/>
    </row>
    <row r="63" spans="1:32" ht="15.6" x14ac:dyDescent="0.3">
      <c r="A63" s="7" t="s">
        <v>119</v>
      </c>
      <c r="B63" s="8">
        <v>10</v>
      </c>
      <c r="C63" s="7" t="s">
        <v>120</v>
      </c>
      <c r="D63" s="9">
        <v>29505778</v>
      </c>
      <c r="E63" s="7"/>
      <c r="F63" s="9">
        <v>29505778</v>
      </c>
      <c r="G63" s="7"/>
      <c r="H63" s="7"/>
      <c r="I63" s="7"/>
      <c r="J63" s="7"/>
      <c r="K63" s="7"/>
      <c r="L63" s="7"/>
      <c r="M63" s="7"/>
      <c r="N63" s="7"/>
      <c r="O63" s="9">
        <v>44160185</v>
      </c>
      <c r="P63" s="7"/>
      <c r="Q63" s="9">
        <v>8700677.0899999999</v>
      </c>
      <c r="R63" s="7"/>
      <c r="S63" s="9">
        <v>8700677.0899999999</v>
      </c>
      <c r="T63" s="7"/>
      <c r="U63" s="7"/>
      <c r="V63" s="7"/>
      <c r="W63" s="7"/>
      <c r="X63" s="7"/>
      <c r="Y63" s="7"/>
      <c r="Z63" s="7"/>
      <c r="AA63" s="7"/>
      <c r="AB63" s="9">
        <v>20475044.34</v>
      </c>
      <c r="AC63" s="10"/>
    </row>
    <row r="64" spans="1:32" ht="62.4" x14ac:dyDescent="0.3">
      <c r="A64" s="5" t="s">
        <v>121</v>
      </c>
      <c r="B64" s="8">
        <v>10</v>
      </c>
      <c r="C64" s="7" t="s">
        <v>122</v>
      </c>
      <c r="D64" s="9">
        <v>530100</v>
      </c>
      <c r="E64" s="7"/>
      <c r="F64" s="9">
        <v>530100</v>
      </c>
      <c r="G64" s="7"/>
      <c r="H64" s="7"/>
      <c r="I64" s="7"/>
      <c r="J64" s="7"/>
      <c r="K64" s="7"/>
      <c r="L64" s="7"/>
      <c r="M64" s="7"/>
      <c r="N64" s="7"/>
      <c r="O64" s="9">
        <v>708164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10"/>
    </row>
    <row r="65" spans="1:29" ht="78" x14ac:dyDescent="0.3">
      <c r="A65" s="5" t="s">
        <v>123</v>
      </c>
      <c r="B65" s="8">
        <v>10</v>
      </c>
      <c r="C65" s="7" t="s">
        <v>124</v>
      </c>
      <c r="D65" s="9">
        <v>530100</v>
      </c>
      <c r="E65" s="7"/>
      <c r="F65" s="9">
        <v>530100</v>
      </c>
      <c r="G65" s="7"/>
      <c r="H65" s="7"/>
      <c r="I65" s="7"/>
      <c r="J65" s="7"/>
      <c r="K65" s="7"/>
      <c r="L65" s="7"/>
      <c r="M65" s="7"/>
      <c r="N65" s="7"/>
      <c r="O65" s="9">
        <v>708164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10"/>
    </row>
    <row r="66" spans="1:29" ht="31.2" x14ac:dyDescent="0.3">
      <c r="A66" s="5" t="s">
        <v>125</v>
      </c>
      <c r="B66" s="8">
        <v>10</v>
      </c>
      <c r="C66" s="7" t="s">
        <v>126</v>
      </c>
      <c r="D66" s="9">
        <v>28975678</v>
      </c>
      <c r="E66" s="7"/>
      <c r="F66" s="9">
        <v>28975678</v>
      </c>
      <c r="G66" s="7"/>
      <c r="H66" s="7"/>
      <c r="I66" s="7"/>
      <c r="J66" s="7"/>
      <c r="K66" s="7"/>
      <c r="L66" s="7"/>
      <c r="M66" s="7"/>
      <c r="N66" s="7"/>
      <c r="O66" s="9">
        <f>O67</f>
        <v>43452021</v>
      </c>
      <c r="P66" s="7"/>
      <c r="Q66" s="9">
        <v>8700677.0899999999</v>
      </c>
      <c r="R66" s="7"/>
      <c r="S66" s="9">
        <v>8700677.0899999999</v>
      </c>
      <c r="T66" s="7"/>
      <c r="U66" s="7"/>
      <c r="V66" s="7"/>
      <c r="W66" s="7"/>
      <c r="X66" s="7"/>
      <c r="Y66" s="7"/>
      <c r="Z66" s="7"/>
      <c r="AA66" s="7"/>
      <c r="AB66" s="9">
        <f>AB67</f>
        <v>20475044.34</v>
      </c>
      <c r="AC66" s="10"/>
    </row>
    <row r="67" spans="1:29" ht="31.2" x14ac:dyDescent="0.3">
      <c r="A67" s="5" t="s">
        <v>127</v>
      </c>
      <c r="B67" s="8">
        <v>10</v>
      </c>
      <c r="C67" s="7" t="s">
        <v>128</v>
      </c>
      <c r="D67" s="9">
        <v>28975678</v>
      </c>
      <c r="E67" s="7"/>
      <c r="F67" s="9">
        <v>28975678</v>
      </c>
      <c r="G67" s="7"/>
      <c r="H67" s="7"/>
      <c r="I67" s="7"/>
      <c r="J67" s="7"/>
      <c r="K67" s="7"/>
      <c r="L67" s="7"/>
      <c r="M67" s="7"/>
      <c r="N67" s="7"/>
      <c r="O67" s="9">
        <v>43452021</v>
      </c>
      <c r="P67" s="7"/>
      <c r="Q67" s="9">
        <v>8700677.0899999999</v>
      </c>
      <c r="R67" s="7"/>
      <c r="S67" s="9">
        <v>8700677.0899999999</v>
      </c>
      <c r="T67" s="7"/>
      <c r="U67" s="7"/>
      <c r="V67" s="7"/>
      <c r="W67" s="7"/>
      <c r="X67" s="7"/>
      <c r="Y67" s="7"/>
      <c r="Z67" s="7"/>
      <c r="AA67" s="7"/>
      <c r="AB67" s="9">
        <v>20475044.34</v>
      </c>
      <c r="AC67" s="10"/>
    </row>
    <row r="68" spans="1:29" ht="15.6" x14ac:dyDescent="0.3">
      <c r="A68" s="7" t="s">
        <v>129</v>
      </c>
      <c r="B68" s="8">
        <v>10</v>
      </c>
      <c r="C68" s="7" t="s">
        <v>140</v>
      </c>
      <c r="D68" s="9">
        <v>7856700</v>
      </c>
      <c r="E68" s="7"/>
      <c r="F68" s="9">
        <v>7856700</v>
      </c>
      <c r="G68" s="7"/>
      <c r="H68" s="7"/>
      <c r="I68" s="7"/>
      <c r="J68" s="7"/>
      <c r="K68" s="7"/>
      <c r="L68" s="7"/>
      <c r="M68" s="7"/>
      <c r="N68" s="7"/>
      <c r="O68" s="9">
        <f>O69</f>
        <v>19453600</v>
      </c>
      <c r="P68" s="7"/>
      <c r="Q68" s="9">
        <v>7856700</v>
      </c>
      <c r="R68" s="7"/>
      <c r="S68" s="9">
        <v>7856700</v>
      </c>
      <c r="T68" s="7"/>
      <c r="U68" s="7"/>
      <c r="V68" s="7"/>
      <c r="W68" s="7"/>
      <c r="X68" s="7"/>
      <c r="Y68" s="7"/>
      <c r="Z68" s="7"/>
      <c r="AA68" s="7"/>
      <c r="AB68" s="9">
        <f>AB69</f>
        <v>19453600</v>
      </c>
      <c r="AC68" s="10"/>
    </row>
    <row r="69" spans="1:29" ht="31.2" x14ac:dyDescent="0.3">
      <c r="A69" s="5" t="s">
        <v>130</v>
      </c>
      <c r="B69" s="8">
        <v>10</v>
      </c>
      <c r="C69" s="7" t="s">
        <v>141</v>
      </c>
      <c r="D69" s="9">
        <v>7856700</v>
      </c>
      <c r="E69" s="7"/>
      <c r="F69" s="9">
        <v>7856700</v>
      </c>
      <c r="G69" s="7"/>
      <c r="H69" s="7"/>
      <c r="I69" s="7"/>
      <c r="J69" s="7"/>
      <c r="K69" s="7"/>
      <c r="L69" s="7"/>
      <c r="M69" s="7"/>
      <c r="N69" s="7"/>
      <c r="O69" s="9">
        <f>O70</f>
        <v>19453600</v>
      </c>
      <c r="P69" s="7"/>
      <c r="Q69" s="9">
        <v>7856700</v>
      </c>
      <c r="R69" s="7"/>
      <c r="S69" s="9">
        <v>7856700</v>
      </c>
      <c r="T69" s="7"/>
      <c r="U69" s="7"/>
      <c r="V69" s="7"/>
      <c r="W69" s="7"/>
      <c r="X69" s="7"/>
      <c r="Y69" s="7"/>
      <c r="Z69" s="7"/>
      <c r="AA69" s="7"/>
      <c r="AB69" s="9">
        <f>AB70</f>
        <v>19453600</v>
      </c>
      <c r="AC69" s="10"/>
    </row>
    <row r="70" spans="1:29" ht="31.2" x14ac:dyDescent="0.3">
      <c r="A70" s="5" t="s">
        <v>130</v>
      </c>
      <c r="B70" s="8">
        <v>10</v>
      </c>
      <c r="C70" s="7" t="s">
        <v>142</v>
      </c>
      <c r="D70" s="9">
        <v>7856700</v>
      </c>
      <c r="E70" s="7"/>
      <c r="F70" s="9">
        <v>7856700</v>
      </c>
      <c r="G70" s="7"/>
      <c r="H70" s="7"/>
      <c r="I70" s="7"/>
      <c r="J70" s="7"/>
      <c r="K70" s="7"/>
      <c r="L70" s="7"/>
      <c r="M70" s="7"/>
      <c r="N70" s="7"/>
      <c r="O70" s="9">
        <v>19453600</v>
      </c>
      <c r="P70" s="7"/>
      <c r="Q70" s="9">
        <v>7856700</v>
      </c>
      <c r="R70" s="7"/>
      <c r="S70" s="9">
        <v>7856700</v>
      </c>
      <c r="T70" s="7"/>
      <c r="U70" s="7"/>
      <c r="V70" s="7"/>
      <c r="W70" s="7"/>
      <c r="X70" s="7"/>
      <c r="Y70" s="7"/>
      <c r="Z70" s="7"/>
      <c r="AA70" s="7"/>
      <c r="AB70" s="9">
        <v>19453600</v>
      </c>
      <c r="AC70" s="10"/>
    </row>
    <row r="71" spans="1:29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Торушко Алла Константиновна</cp:lastModifiedBy>
  <cp:lastPrinted>2018-07-18T04:37:35Z</cp:lastPrinted>
  <dcterms:created xsi:type="dcterms:W3CDTF">2009-02-11T10:05:52Z</dcterms:created>
  <dcterms:modified xsi:type="dcterms:W3CDTF">2020-10-19T10:12:15Z</dcterms:modified>
</cp:coreProperties>
</file>